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Лист1!$A$2:$P$2</definedName>
  </definedNames>
  <calcPr calcId="145621" iterate="1"/>
</workbook>
</file>

<file path=xl/calcChain.xml><?xml version="1.0" encoding="utf-8"?>
<calcChain xmlns="http://schemas.openxmlformats.org/spreadsheetml/2006/main">
  <c r="M41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3" i="1"/>
</calcChain>
</file>

<file path=xl/sharedStrings.xml><?xml version="1.0" encoding="utf-8"?>
<sst xmlns="http://schemas.openxmlformats.org/spreadsheetml/2006/main" count="288" uniqueCount="97">
  <si>
    <t>№ п/п</t>
  </si>
  <si>
    <t>Номенклатура</t>
  </si>
  <si>
    <t>Код</t>
  </si>
  <si>
    <t>Наименование из справочника</t>
  </si>
  <si>
    <t>Склад</t>
  </si>
  <si>
    <t>Местонахождение:</t>
  </si>
  <si>
    <t>Ед.изм.</t>
  </si>
  <si>
    <t>Кол-во</t>
  </si>
  <si>
    <t>Цена в руб. без НДС</t>
  </si>
  <si>
    <t>Рыночная стоимость в руб. без НДС</t>
  </si>
  <si>
    <t>Цена в руб. с НДС</t>
  </si>
  <si>
    <t>Рыночная стоимость в руб. с НДС</t>
  </si>
  <si>
    <t>Техническое состояние</t>
  </si>
  <si>
    <t>Дата поставки</t>
  </si>
  <si>
    <t>000000000021095025</t>
  </si>
  <si>
    <t>Ангидрид хромовый марка Б ГОСТ 2548</t>
  </si>
  <si>
    <t>Склад 2</t>
  </si>
  <si>
    <t>РБ, г. Октябрьский, ул. Фрунзе, 2</t>
  </si>
  <si>
    <t>кг</t>
  </si>
  <si>
    <t>удовлетворительное</t>
  </si>
  <si>
    <t>1405288355</t>
  </si>
  <si>
    <t>БРОНЗА БР.ОЦС 4-4-17 Ф30-40</t>
  </si>
  <si>
    <t>Склад провода и цветмета</t>
  </si>
  <si>
    <t>Республика Башкортостан,                                                                г. Нефтекамск, ул. Монтажная, 7</t>
  </si>
  <si>
    <t>1405011748</t>
  </si>
  <si>
    <t>БРОНЗА БРА 9 ЖЗЛ Д 400 ГОСТ 493-79</t>
  </si>
  <si>
    <t>т</t>
  </si>
  <si>
    <t>1405010880</t>
  </si>
  <si>
    <t>БРОНЗА БРАЖ 9-4 Д.10</t>
  </si>
  <si>
    <t>1405011136</t>
  </si>
  <si>
    <t>БРОНЗА БРОЦ 8-4 Д.50</t>
  </si>
  <si>
    <t>МОЛ</t>
  </si>
  <si>
    <t>Захаркин В.И.</t>
  </si>
  <si>
    <t>г. Октябрьский, ул. Северная, 2</t>
  </si>
  <si>
    <t>1405011588</t>
  </si>
  <si>
    <t>БРОНЗА БРХ-1 Д.90</t>
  </si>
  <si>
    <t>1405011329</t>
  </si>
  <si>
    <t>БРОНЗА ОЦС 5-5-5 Д.12</t>
  </si>
  <si>
    <t>8017812539</t>
  </si>
  <si>
    <t>ВТУЛКА БРАЖ9-4 D425* D175 L95</t>
  </si>
  <si>
    <t>шт</t>
  </si>
  <si>
    <t>1405011657</t>
  </si>
  <si>
    <t>ВТУЛКА БРОНЗОВАЯ БРХ-1 230Х140Х300</t>
  </si>
  <si>
    <t>1405020603</t>
  </si>
  <si>
    <t>ЛАТУНЬ ЛИСТОВАЯ 6ММ</t>
  </si>
  <si>
    <t>1406030147</t>
  </si>
  <si>
    <t>ЛАТУНЬ ЛИСТОВАЯ Л-63 0.5Х600Х1500</t>
  </si>
  <si>
    <t>1405020614</t>
  </si>
  <si>
    <t>ЛАТУНЬ ЛИСТОВАЯ Л-6ММ</t>
  </si>
  <si>
    <t>000000000021150824</t>
  </si>
  <si>
    <t>Лист алюмин.Д16АМ 1х1000х2000 ГОСТ 21631</t>
  </si>
  <si>
    <t>1405040881</t>
  </si>
  <si>
    <t>ЛИСТ АЛЮМИНИЕВЫЙ ГЛАДКИЙ</t>
  </si>
  <si>
    <t>8002432648</t>
  </si>
  <si>
    <t>МЕДЬ ФОСФОРИСТАЯ МФ-9</t>
  </si>
  <si>
    <t>000000000021059847</t>
  </si>
  <si>
    <t>Припой проволока 3 ПМФ-7 ГОСТ 4515</t>
  </si>
  <si>
    <t>Кладовая запчастей к электродвигателям</t>
  </si>
  <si>
    <t>Кладовая ПРЦЭПУ-1</t>
  </si>
  <si>
    <t>000000000021018425</t>
  </si>
  <si>
    <t>Припой пруток 8 ПОС-40 ГОСТ 21931</t>
  </si>
  <si>
    <t>000000000021018426</t>
  </si>
  <si>
    <t>Припой пруток 8 ПОС-61 ГОСТ 21931</t>
  </si>
  <si>
    <t>Склад запасных частей и комплектующих изделий</t>
  </si>
  <si>
    <t xml:space="preserve">Республика Башкортостан,                               г. Октябрьский, ул. Фрунзе, 2  </t>
  </si>
  <si>
    <t>1405020884</t>
  </si>
  <si>
    <t>ПРОВОЛОКА ЛАТУННАЯ 6 ММ</t>
  </si>
  <si>
    <t>000000000021010750</t>
  </si>
  <si>
    <t>Пруток КР БрАЖ9-4 30 ГОСТ 1628</t>
  </si>
  <si>
    <t>000000000021010802</t>
  </si>
  <si>
    <t>Пруток КР Л63 10 ГОСТ 2060</t>
  </si>
  <si>
    <t>000000000021010803</t>
  </si>
  <si>
    <t>Пруток КР Л63 12 ГОСТ 2060</t>
  </si>
  <si>
    <t>000000000021010814</t>
  </si>
  <si>
    <t>Пруток КР Л63 50 ГОСТ 2060</t>
  </si>
  <si>
    <t>000000000021010819</t>
  </si>
  <si>
    <t>Пруток КР Л63 80 ГОСТ 2060</t>
  </si>
  <si>
    <t>1499003261</t>
  </si>
  <si>
    <t>ПРУТОК ЛАТУННЫЙ</t>
  </si>
  <si>
    <t>000000000021083521</t>
  </si>
  <si>
    <t>Пруток мед. М1 8 ГОСТ 1535</t>
  </si>
  <si>
    <t>1499005835</t>
  </si>
  <si>
    <t>ТРУБКА ЛАТУННАЯ 16ММ</t>
  </si>
  <si>
    <t>1499064958</t>
  </si>
  <si>
    <t>ТРУБКА ЛАТУННАЯ Д.22Х1.0</t>
  </si>
  <si>
    <t>1405030378</t>
  </si>
  <si>
    <t>ТРУБКА МЕДНАЯ</t>
  </si>
  <si>
    <t>1405041181</t>
  </si>
  <si>
    <t>ТРУБЫ 195Х7 АЛЮМИН.</t>
  </si>
  <si>
    <t>Склад трубный</t>
  </si>
  <si>
    <t>1405041498</t>
  </si>
  <si>
    <t>ШИНЫ АЛЮМИН.4Х40</t>
  </si>
  <si>
    <t>Склад Октябрьского цеха</t>
  </si>
  <si>
    <t>Республика Башкортостан,                                                                   г. Октябрьский, ул. Северная, 2</t>
  </si>
  <si>
    <t>1413000612</t>
  </si>
  <si>
    <t>ОТХОДЫ НИХРОМА</t>
  </si>
  <si>
    <t>Сумма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</si>
</sst>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36" workbookViewId="0">
      <selection activeCell="J50" sqref="J50"/>
    </sheetView>
  </sheetViews>
  <sheetFormatPr defaultRowHeight="15" x14ac:dyDescent="0.25"/>
  <cols>
    <col min="2" max="2" width="23.28515625" customWidth="1"/>
    <col min="4" max="4" width="23.42578125" customWidth="1"/>
    <col min="7" max="7" width="21" customWidth="1"/>
    <col min="10" max="10" width="12.42578125" customWidth="1"/>
    <col min="11" max="11" width="11.42578125" customWidth="1"/>
    <col min="12" max="12" width="12.28515625" customWidth="1"/>
    <col min="13" max="13" width="10.5703125" customWidth="1"/>
    <col min="14" max="14" width="12" customWidth="1"/>
    <col min="15" max="15" width="19.7109375" customWidth="1"/>
    <col min="16" max="16" width="22.140625" customWidth="1"/>
  </cols>
  <sheetData>
    <row r="1" spans="1:16" x14ac:dyDescent="0.25">
      <c r="D1" s="1"/>
      <c r="E1" s="1"/>
      <c r="F1" s="1"/>
      <c r="G1" s="1"/>
    </row>
    <row r="2" spans="1:16" ht="38.25" x14ac:dyDescent="0.25">
      <c r="A2" s="2" t="s">
        <v>0</v>
      </c>
      <c r="B2" s="3" t="s">
        <v>1</v>
      </c>
      <c r="C2" s="4" t="s">
        <v>2</v>
      </c>
      <c r="D2" s="3" t="s">
        <v>3</v>
      </c>
      <c r="E2" s="19" t="s">
        <v>4</v>
      </c>
      <c r="F2" s="19"/>
      <c r="G2" s="5" t="s">
        <v>5</v>
      </c>
      <c r="H2" s="3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96</v>
      </c>
      <c r="N2" s="4" t="s">
        <v>11</v>
      </c>
      <c r="O2" s="6" t="s">
        <v>12</v>
      </c>
      <c r="P2" s="4" t="s">
        <v>13</v>
      </c>
    </row>
    <row r="3" spans="1:16" ht="25.5" x14ac:dyDescent="0.25">
      <c r="A3" s="7">
        <v>1</v>
      </c>
      <c r="B3" s="7" t="s">
        <v>14</v>
      </c>
      <c r="C3" s="7">
        <v>7707870</v>
      </c>
      <c r="D3" s="8" t="s">
        <v>15</v>
      </c>
      <c r="E3" s="8" t="s">
        <v>4</v>
      </c>
      <c r="F3" s="8" t="s">
        <v>16</v>
      </c>
      <c r="G3" s="9" t="s">
        <v>17</v>
      </c>
      <c r="H3" s="7" t="s">
        <v>18</v>
      </c>
      <c r="I3" s="7">
        <v>300</v>
      </c>
      <c r="J3" s="10">
        <v>140.54364057203418</v>
      </c>
      <c r="K3" s="11">
        <v>42163.092171610253</v>
      </c>
      <c r="L3" s="11">
        <v>165.84149587500033</v>
      </c>
      <c r="M3" s="11">
        <f>N3-K3</f>
        <v>7589.3565908898454</v>
      </c>
      <c r="N3" s="11">
        <v>49752.448762500098</v>
      </c>
      <c r="O3" s="12" t="s">
        <v>19</v>
      </c>
      <c r="P3" s="12">
        <v>42166</v>
      </c>
    </row>
    <row r="4" spans="1:16" ht="51" x14ac:dyDescent="0.25">
      <c r="A4" s="7">
        <v>2</v>
      </c>
      <c r="B4" s="7" t="s">
        <v>20</v>
      </c>
      <c r="C4" s="7">
        <v>3672965</v>
      </c>
      <c r="D4" s="8" t="s">
        <v>21</v>
      </c>
      <c r="E4" s="8" t="s">
        <v>4</v>
      </c>
      <c r="F4" s="8" t="s">
        <v>22</v>
      </c>
      <c r="G4" s="9" t="s">
        <v>23</v>
      </c>
      <c r="H4" s="7" t="s">
        <v>18</v>
      </c>
      <c r="I4" s="7">
        <v>24</v>
      </c>
      <c r="J4" s="10">
        <v>231.4176471800852</v>
      </c>
      <c r="K4" s="11">
        <v>5554.023532322045</v>
      </c>
      <c r="L4" s="11">
        <v>273.07282367250053</v>
      </c>
      <c r="M4" s="11">
        <f t="shared" ref="M4:M41" si="0">N4-K4</f>
        <v>999.72423581796738</v>
      </c>
      <c r="N4" s="11">
        <v>6553.7477681400123</v>
      </c>
      <c r="O4" s="12" t="s">
        <v>19</v>
      </c>
      <c r="P4" s="12">
        <v>41639</v>
      </c>
    </row>
    <row r="5" spans="1:16" ht="51" x14ac:dyDescent="0.25">
      <c r="A5" s="7">
        <v>3</v>
      </c>
      <c r="B5" s="13" t="s">
        <v>24</v>
      </c>
      <c r="C5" s="7">
        <v>2737560</v>
      </c>
      <c r="D5" s="8" t="s">
        <v>25</v>
      </c>
      <c r="E5" s="8" t="s">
        <v>4</v>
      </c>
      <c r="F5" s="8" t="s">
        <v>22</v>
      </c>
      <c r="G5" s="9" t="s">
        <v>23</v>
      </c>
      <c r="H5" s="7" t="s">
        <v>26</v>
      </c>
      <c r="I5" s="7">
        <v>0.27</v>
      </c>
      <c r="J5" s="10">
        <v>78730.124246847321</v>
      </c>
      <c r="K5" s="11">
        <v>21257.133546648776</v>
      </c>
      <c r="L5" s="11">
        <v>92901.546611279831</v>
      </c>
      <c r="M5" s="11">
        <f t="shared" si="0"/>
        <v>3826.2840383967778</v>
      </c>
      <c r="N5" s="11">
        <v>25083.417585045554</v>
      </c>
      <c r="O5" s="12" t="s">
        <v>19</v>
      </c>
      <c r="P5" s="12">
        <v>41639</v>
      </c>
    </row>
    <row r="6" spans="1:16" ht="51" x14ac:dyDescent="0.25">
      <c r="A6" s="7">
        <v>4</v>
      </c>
      <c r="B6" s="13" t="s">
        <v>27</v>
      </c>
      <c r="C6" s="7">
        <v>54525</v>
      </c>
      <c r="D6" s="8" t="s">
        <v>28</v>
      </c>
      <c r="E6" s="8" t="s">
        <v>4</v>
      </c>
      <c r="F6" s="8" t="s">
        <v>22</v>
      </c>
      <c r="G6" s="9" t="s">
        <v>23</v>
      </c>
      <c r="H6" s="7" t="s">
        <v>26</v>
      </c>
      <c r="I6" s="7">
        <v>0.308</v>
      </c>
      <c r="J6" s="10">
        <v>13099.356019048744</v>
      </c>
      <c r="K6" s="11">
        <v>4034.6016538670133</v>
      </c>
      <c r="L6" s="11">
        <v>15457.240102477517</v>
      </c>
      <c r="M6" s="11">
        <f t="shared" si="0"/>
        <v>726.22829769606187</v>
      </c>
      <c r="N6" s="11">
        <v>4760.8299515630752</v>
      </c>
      <c r="O6" s="12" t="s">
        <v>19</v>
      </c>
      <c r="P6" s="12">
        <v>41638</v>
      </c>
    </row>
    <row r="7" spans="1:16" ht="51" x14ac:dyDescent="0.25">
      <c r="A7" s="7">
        <v>5</v>
      </c>
      <c r="B7" s="13" t="s">
        <v>29</v>
      </c>
      <c r="C7" s="7">
        <v>54637</v>
      </c>
      <c r="D7" s="8" t="s">
        <v>30</v>
      </c>
      <c r="E7" s="8" t="s">
        <v>4</v>
      </c>
      <c r="F7" s="8" t="s">
        <v>22</v>
      </c>
      <c r="G7" s="9" t="s">
        <v>23</v>
      </c>
      <c r="H7" s="7" t="s">
        <v>26</v>
      </c>
      <c r="I7" s="7">
        <v>5.6000000000000001E-2</v>
      </c>
      <c r="J7" s="10">
        <v>49704.565066108677</v>
      </c>
      <c r="K7" s="11">
        <v>2783.455643702086</v>
      </c>
      <c r="L7" s="11">
        <v>58651.386778008236</v>
      </c>
      <c r="M7" s="11">
        <f t="shared" si="0"/>
        <v>501.02201586637511</v>
      </c>
      <c r="N7" s="11">
        <v>3284.4776595684611</v>
      </c>
      <c r="O7" s="12" t="s">
        <v>19</v>
      </c>
      <c r="P7" s="12">
        <v>41638</v>
      </c>
    </row>
    <row r="8" spans="1:16" ht="51" x14ac:dyDescent="0.25">
      <c r="A8" s="7">
        <v>6</v>
      </c>
      <c r="B8" s="13" t="s">
        <v>29</v>
      </c>
      <c r="C8" s="7">
        <v>54637</v>
      </c>
      <c r="D8" s="8" t="s">
        <v>30</v>
      </c>
      <c r="E8" s="8" t="s">
        <v>4</v>
      </c>
      <c r="F8" s="8" t="s">
        <v>22</v>
      </c>
      <c r="G8" s="9" t="s">
        <v>23</v>
      </c>
      <c r="H8" s="7" t="s">
        <v>26</v>
      </c>
      <c r="I8" s="7">
        <v>4.2000000000000003E-2</v>
      </c>
      <c r="J8" s="10">
        <v>49411.995057512584</v>
      </c>
      <c r="K8" s="11">
        <v>2075.3037924155287</v>
      </c>
      <c r="L8" s="11">
        <v>58306.154167864843</v>
      </c>
      <c r="M8" s="11">
        <f t="shared" si="0"/>
        <v>373.55468263479497</v>
      </c>
      <c r="N8" s="11">
        <v>2448.8584750503237</v>
      </c>
      <c r="O8" s="12" t="s">
        <v>19</v>
      </c>
      <c r="P8" s="12">
        <v>41638</v>
      </c>
    </row>
    <row r="9" spans="1:16" ht="25.5" x14ac:dyDescent="0.25">
      <c r="A9" s="7">
        <v>7</v>
      </c>
      <c r="B9" s="13" t="s">
        <v>29</v>
      </c>
      <c r="C9" s="7">
        <v>54637</v>
      </c>
      <c r="D9" s="8" t="s">
        <v>30</v>
      </c>
      <c r="E9" s="8" t="s">
        <v>31</v>
      </c>
      <c r="F9" s="8" t="s">
        <v>32</v>
      </c>
      <c r="G9" s="9" t="s">
        <v>33</v>
      </c>
      <c r="H9" s="7" t="s">
        <v>26</v>
      </c>
      <c r="I9" s="7">
        <v>3.0000000000000001E-3</v>
      </c>
      <c r="J9" s="10">
        <v>49410.893306397564</v>
      </c>
      <c r="K9" s="11">
        <v>148.23267991919269</v>
      </c>
      <c r="L9" s="11">
        <v>58304.854101549121</v>
      </c>
      <c r="M9" s="11">
        <f t="shared" si="0"/>
        <v>26.681882385454685</v>
      </c>
      <c r="N9" s="11">
        <v>174.91456230464738</v>
      </c>
      <c r="O9" s="12" t="s">
        <v>19</v>
      </c>
      <c r="P9" s="12">
        <v>41638</v>
      </c>
    </row>
    <row r="10" spans="1:16" ht="51" x14ac:dyDescent="0.25">
      <c r="A10" s="7">
        <v>8</v>
      </c>
      <c r="B10" s="13" t="s">
        <v>34</v>
      </c>
      <c r="C10" s="7">
        <v>407260</v>
      </c>
      <c r="D10" s="8" t="s">
        <v>35</v>
      </c>
      <c r="E10" s="8" t="s">
        <v>4</v>
      </c>
      <c r="F10" s="8" t="s">
        <v>22</v>
      </c>
      <c r="G10" s="9" t="s">
        <v>23</v>
      </c>
      <c r="H10" s="7" t="s">
        <v>26</v>
      </c>
      <c r="I10" s="7">
        <v>1.24E-2</v>
      </c>
      <c r="J10" s="10">
        <v>105544.40919934958</v>
      </c>
      <c r="K10" s="11">
        <v>1308.7506740719348</v>
      </c>
      <c r="L10" s="11">
        <v>124542.4028552325</v>
      </c>
      <c r="M10" s="11">
        <f t="shared" si="0"/>
        <v>235.57512133294813</v>
      </c>
      <c r="N10" s="11">
        <v>1544.3257954048829</v>
      </c>
      <c r="O10" s="12" t="s">
        <v>19</v>
      </c>
      <c r="P10" s="12">
        <v>41270</v>
      </c>
    </row>
    <row r="11" spans="1:16" ht="51" x14ac:dyDescent="0.25">
      <c r="A11" s="7">
        <v>9</v>
      </c>
      <c r="B11" s="13" t="s">
        <v>36</v>
      </c>
      <c r="C11" s="7">
        <v>54641</v>
      </c>
      <c r="D11" s="8" t="s">
        <v>37</v>
      </c>
      <c r="E11" s="8" t="s">
        <v>4</v>
      </c>
      <c r="F11" s="8" t="s">
        <v>22</v>
      </c>
      <c r="G11" s="9" t="s">
        <v>23</v>
      </c>
      <c r="H11" s="7" t="s">
        <v>26</v>
      </c>
      <c r="I11" s="7">
        <v>4.2000000000000003E-2</v>
      </c>
      <c r="J11" s="10">
        <v>32920.984367750847</v>
      </c>
      <c r="K11" s="11">
        <v>1382.6813434455357</v>
      </c>
      <c r="L11" s="11">
        <v>38846.761553945995</v>
      </c>
      <c r="M11" s="11">
        <f t="shared" si="0"/>
        <v>248.88264182019634</v>
      </c>
      <c r="N11" s="11">
        <v>1631.5639852657321</v>
      </c>
      <c r="O11" s="12" t="s">
        <v>19</v>
      </c>
      <c r="P11" s="12">
        <v>41638</v>
      </c>
    </row>
    <row r="12" spans="1:16" ht="25.5" x14ac:dyDescent="0.25">
      <c r="A12" s="7">
        <v>10</v>
      </c>
      <c r="B12" s="13" t="s">
        <v>38</v>
      </c>
      <c r="C12" s="7">
        <v>17812539</v>
      </c>
      <c r="D12" s="8" t="s">
        <v>39</v>
      </c>
      <c r="E12" s="8" t="s">
        <v>4</v>
      </c>
      <c r="F12" s="8" t="s">
        <v>16</v>
      </c>
      <c r="G12" s="9" t="s">
        <v>17</v>
      </c>
      <c r="H12" s="7" t="s">
        <v>40</v>
      </c>
      <c r="I12" s="7">
        <v>2</v>
      </c>
      <c r="J12" s="10">
        <v>31180.276041740704</v>
      </c>
      <c r="K12" s="11">
        <v>62360.552083481409</v>
      </c>
      <c r="L12" s="11">
        <v>36792.725729254031</v>
      </c>
      <c r="M12" s="11">
        <f t="shared" si="0"/>
        <v>11224.899375026653</v>
      </c>
      <c r="N12" s="11">
        <v>73585.451458508061</v>
      </c>
      <c r="O12" s="12" t="s">
        <v>19</v>
      </c>
      <c r="P12" s="12">
        <v>41766</v>
      </c>
    </row>
    <row r="13" spans="1:16" ht="51" x14ac:dyDescent="0.25">
      <c r="A13" s="7">
        <v>11</v>
      </c>
      <c r="B13" s="13" t="s">
        <v>41</v>
      </c>
      <c r="C13" s="7">
        <v>407320</v>
      </c>
      <c r="D13" s="8" t="s">
        <v>42</v>
      </c>
      <c r="E13" s="8" t="s">
        <v>4</v>
      </c>
      <c r="F13" s="8" t="s">
        <v>22</v>
      </c>
      <c r="G13" s="9" t="s">
        <v>23</v>
      </c>
      <c r="H13" s="7" t="s">
        <v>26</v>
      </c>
      <c r="I13" s="7">
        <v>0.63290000000000002</v>
      </c>
      <c r="J13" s="10">
        <v>95500.738867268636</v>
      </c>
      <c r="K13" s="11">
        <v>60442.417629094321</v>
      </c>
      <c r="L13" s="11">
        <v>112690.87186337699</v>
      </c>
      <c r="M13" s="11">
        <f t="shared" si="0"/>
        <v>10879.635173236973</v>
      </c>
      <c r="N13" s="11">
        <v>71322.052802331295</v>
      </c>
      <c r="O13" s="12" t="s">
        <v>19</v>
      </c>
      <c r="P13" s="12">
        <v>41270</v>
      </c>
    </row>
    <row r="14" spans="1:16" ht="51" x14ac:dyDescent="0.25">
      <c r="A14" s="7">
        <v>12</v>
      </c>
      <c r="B14" s="13" t="s">
        <v>43</v>
      </c>
      <c r="C14" s="7">
        <v>54804</v>
      </c>
      <c r="D14" s="8" t="s">
        <v>44</v>
      </c>
      <c r="E14" s="8" t="s">
        <v>4</v>
      </c>
      <c r="F14" s="8" t="s">
        <v>22</v>
      </c>
      <c r="G14" s="9" t="s">
        <v>23</v>
      </c>
      <c r="H14" s="7" t="s">
        <v>26</v>
      </c>
      <c r="I14" s="7">
        <v>2.5000000000000001E-2</v>
      </c>
      <c r="J14" s="10">
        <v>234617.76133474626</v>
      </c>
      <c r="K14" s="11">
        <v>5865.4440333686571</v>
      </c>
      <c r="L14" s="11">
        <v>276848.95837500057</v>
      </c>
      <c r="M14" s="11">
        <f t="shared" si="0"/>
        <v>1055.7799260063575</v>
      </c>
      <c r="N14" s="11">
        <v>6921.2239593750146</v>
      </c>
      <c r="O14" s="12" t="s">
        <v>19</v>
      </c>
      <c r="P14" s="12">
        <v>41270</v>
      </c>
    </row>
    <row r="15" spans="1:16" ht="51" x14ac:dyDescent="0.25">
      <c r="A15" s="7">
        <v>13</v>
      </c>
      <c r="B15" s="13" t="s">
        <v>45</v>
      </c>
      <c r="C15" s="7">
        <v>54854</v>
      </c>
      <c r="D15" s="8" t="s">
        <v>46</v>
      </c>
      <c r="E15" s="8" t="s">
        <v>4</v>
      </c>
      <c r="F15" s="8" t="s">
        <v>22</v>
      </c>
      <c r="G15" s="9" t="s">
        <v>23</v>
      </c>
      <c r="H15" s="7" t="s">
        <v>26</v>
      </c>
      <c r="I15" s="7">
        <v>1.9064999999999999</v>
      </c>
      <c r="J15" s="10">
        <v>204532.79856673771</v>
      </c>
      <c r="K15" s="11">
        <v>389941.78046748543</v>
      </c>
      <c r="L15" s="11">
        <v>241348.70230875048</v>
      </c>
      <c r="M15" s="11">
        <f t="shared" si="0"/>
        <v>70189.520484147361</v>
      </c>
      <c r="N15" s="11">
        <v>460131.30095163279</v>
      </c>
      <c r="O15" s="12" t="s">
        <v>19</v>
      </c>
      <c r="P15" s="12">
        <v>41638</v>
      </c>
    </row>
    <row r="16" spans="1:16" ht="51" x14ac:dyDescent="0.25">
      <c r="A16" s="7">
        <v>14</v>
      </c>
      <c r="B16" s="13" t="s">
        <v>47</v>
      </c>
      <c r="C16" s="7">
        <v>54805</v>
      </c>
      <c r="D16" s="8" t="s">
        <v>48</v>
      </c>
      <c r="E16" s="8" t="s">
        <v>4</v>
      </c>
      <c r="F16" s="8" t="s">
        <v>22</v>
      </c>
      <c r="G16" s="9" t="s">
        <v>23</v>
      </c>
      <c r="H16" s="7" t="s">
        <v>26</v>
      </c>
      <c r="I16" s="7">
        <v>1.4923999999999999</v>
      </c>
      <c r="J16" s="10">
        <v>204532.79856673771</v>
      </c>
      <c r="K16" s="11">
        <v>305244.74858099932</v>
      </c>
      <c r="L16" s="11">
        <v>241348.70230875048</v>
      </c>
      <c r="M16" s="11">
        <f t="shared" si="0"/>
        <v>54944.054744579887</v>
      </c>
      <c r="N16" s="11">
        <v>360188.80332557921</v>
      </c>
      <c r="O16" s="12" t="s">
        <v>19</v>
      </c>
      <c r="P16" s="12">
        <v>41639</v>
      </c>
    </row>
    <row r="17" spans="1:16" ht="51" x14ac:dyDescent="0.25">
      <c r="A17" s="7">
        <v>15</v>
      </c>
      <c r="B17" s="13" t="s">
        <v>47</v>
      </c>
      <c r="C17" s="7">
        <v>54805</v>
      </c>
      <c r="D17" s="8" t="s">
        <v>48</v>
      </c>
      <c r="E17" s="8" t="s">
        <v>4</v>
      </c>
      <c r="F17" s="8" t="s">
        <v>22</v>
      </c>
      <c r="G17" s="9" t="s">
        <v>23</v>
      </c>
      <c r="H17" s="7" t="s">
        <v>26</v>
      </c>
      <c r="I17" s="7">
        <v>0.22</v>
      </c>
      <c r="J17" s="10">
        <v>228595.48075105977</v>
      </c>
      <c r="K17" s="11">
        <v>50291.005765233152</v>
      </c>
      <c r="L17" s="11">
        <v>269742.66728625051</v>
      </c>
      <c r="M17" s="11">
        <f t="shared" si="0"/>
        <v>9052.381037741965</v>
      </c>
      <c r="N17" s="11">
        <v>59343.386802975117</v>
      </c>
      <c r="O17" s="12" t="s">
        <v>19</v>
      </c>
      <c r="P17" s="12">
        <v>41639</v>
      </c>
    </row>
    <row r="18" spans="1:16" ht="51" x14ac:dyDescent="0.25">
      <c r="A18" s="7">
        <v>16</v>
      </c>
      <c r="B18" s="13" t="s">
        <v>49</v>
      </c>
      <c r="C18" s="7">
        <v>104010660</v>
      </c>
      <c r="D18" s="8" t="s">
        <v>50</v>
      </c>
      <c r="E18" s="8" t="s">
        <v>4</v>
      </c>
      <c r="F18" s="8" t="s">
        <v>22</v>
      </c>
      <c r="G18" s="9" t="s">
        <v>23</v>
      </c>
      <c r="H18" s="7" t="s">
        <v>18</v>
      </c>
      <c r="I18" s="7">
        <v>75</v>
      </c>
      <c r="J18" s="10">
        <v>185.51264074657666</v>
      </c>
      <c r="K18" s="11">
        <v>13913.448055993251</v>
      </c>
      <c r="L18" s="11">
        <v>218.90491608096045</v>
      </c>
      <c r="M18" s="11">
        <f t="shared" si="0"/>
        <v>2504.4206500787859</v>
      </c>
      <c r="N18" s="11">
        <v>16417.868706072037</v>
      </c>
      <c r="O18" s="12" t="s">
        <v>19</v>
      </c>
      <c r="P18" s="12">
        <v>42550</v>
      </c>
    </row>
    <row r="19" spans="1:16" ht="51" x14ac:dyDescent="0.25">
      <c r="A19" s="7">
        <v>17</v>
      </c>
      <c r="B19" s="13" t="s">
        <v>51</v>
      </c>
      <c r="C19" s="7">
        <v>54550</v>
      </c>
      <c r="D19" s="8" t="s">
        <v>52</v>
      </c>
      <c r="E19" s="8" t="s">
        <v>4</v>
      </c>
      <c r="F19" s="8" t="s">
        <v>22</v>
      </c>
      <c r="G19" s="9" t="s">
        <v>23</v>
      </c>
      <c r="H19" s="7" t="s">
        <v>26</v>
      </c>
      <c r="I19" s="7">
        <v>0.214</v>
      </c>
      <c r="J19" s="10">
        <v>164.05592462359351</v>
      </c>
      <c r="K19" s="11">
        <v>35.107967869449013</v>
      </c>
      <c r="L19" s="11">
        <v>193.58599105584034</v>
      </c>
      <c r="M19" s="11">
        <f t="shared" si="0"/>
        <v>6.3194342165008166</v>
      </c>
      <c r="N19" s="11">
        <v>41.427402085949829</v>
      </c>
      <c r="O19" s="12" t="s">
        <v>19</v>
      </c>
      <c r="P19" s="12">
        <v>40164</v>
      </c>
    </row>
    <row r="20" spans="1:16" ht="51" x14ac:dyDescent="0.25">
      <c r="A20" s="7">
        <v>18</v>
      </c>
      <c r="B20" s="7" t="s">
        <v>53</v>
      </c>
      <c r="C20" s="7">
        <v>2432648</v>
      </c>
      <c r="D20" s="8" t="s">
        <v>54</v>
      </c>
      <c r="E20" s="8" t="s">
        <v>4</v>
      </c>
      <c r="F20" s="8" t="s">
        <v>22</v>
      </c>
      <c r="G20" s="9" t="s">
        <v>23</v>
      </c>
      <c r="H20" s="7" t="s">
        <v>18</v>
      </c>
      <c r="I20" s="7">
        <v>80</v>
      </c>
      <c r="J20" s="10">
        <v>146.38073869830538</v>
      </c>
      <c r="K20" s="11">
        <v>11710.459095864431</v>
      </c>
      <c r="L20" s="11">
        <v>172.72927166400035</v>
      </c>
      <c r="M20" s="11">
        <f t="shared" si="0"/>
        <v>2107.8826372555977</v>
      </c>
      <c r="N20" s="11">
        <v>13818.341733120029</v>
      </c>
      <c r="O20" s="12" t="s">
        <v>19</v>
      </c>
      <c r="P20" s="12">
        <v>40868</v>
      </c>
    </row>
    <row r="21" spans="1:16" ht="63.75" x14ac:dyDescent="0.25">
      <c r="A21" s="7">
        <v>19</v>
      </c>
      <c r="B21" s="7" t="s">
        <v>55</v>
      </c>
      <c r="C21" s="7">
        <v>40813927</v>
      </c>
      <c r="D21" s="8" t="s">
        <v>56</v>
      </c>
      <c r="E21" s="8" t="s">
        <v>31</v>
      </c>
      <c r="F21" s="8" t="s">
        <v>57</v>
      </c>
      <c r="G21" s="9" t="s">
        <v>23</v>
      </c>
      <c r="H21" s="7" t="s">
        <v>18</v>
      </c>
      <c r="I21" s="7">
        <v>1</v>
      </c>
      <c r="J21" s="10">
        <v>885.11261640254418</v>
      </c>
      <c r="K21" s="11">
        <v>885.11261640254418</v>
      </c>
      <c r="L21" s="11">
        <v>1044.4328873550021</v>
      </c>
      <c r="M21" s="11">
        <f t="shared" si="0"/>
        <v>159.32027095245792</v>
      </c>
      <c r="N21" s="11">
        <v>1044.4328873550021</v>
      </c>
      <c r="O21" s="12" t="s">
        <v>19</v>
      </c>
      <c r="P21" s="12">
        <v>42153</v>
      </c>
    </row>
    <row r="22" spans="1:16" ht="51" x14ac:dyDescent="0.25">
      <c r="A22" s="7">
        <v>20</v>
      </c>
      <c r="B22" s="7" t="s">
        <v>55</v>
      </c>
      <c r="C22" s="7">
        <v>40813927</v>
      </c>
      <c r="D22" s="8" t="s">
        <v>56</v>
      </c>
      <c r="E22" s="8" t="s">
        <v>31</v>
      </c>
      <c r="F22" s="8" t="s">
        <v>58</v>
      </c>
      <c r="G22" s="9" t="s">
        <v>23</v>
      </c>
      <c r="H22" s="7" t="s">
        <v>18</v>
      </c>
      <c r="I22" s="7">
        <v>0.9</v>
      </c>
      <c r="J22" s="10">
        <v>885.11261640254406</v>
      </c>
      <c r="K22" s="11">
        <v>796.6013547622897</v>
      </c>
      <c r="L22" s="11">
        <v>1044.4328873550019</v>
      </c>
      <c r="M22" s="11">
        <f t="shared" si="0"/>
        <v>143.38824385721205</v>
      </c>
      <c r="N22" s="11">
        <v>939.98959861950175</v>
      </c>
      <c r="O22" s="12" t="s">
        <v>19</v>
      </c>
      <c r="P22" s="12">
        <v>42153</v>
      </c>
    </row>
    <row r="23" spans="1:16" ht="25.5" x14ac:dyDescent="0.25">
      <c r="A23" s="7">
        <v>21</v>
      </c>
      <c r="B23" s="7" t="s">
        <v>59</v>
      </c>
      <c r="C23" s="7">
        <v>179944</v>
      </c>
      <c r="D23" s="8" t="s">
        <v>60</v>
      </c>
      <c r="E23" s="8" t="s">
        <v>4</v>
      </c>
      <c r="F23" s="8" t="s">
        <v>16</v>
      </c>
      <c r="G23" s="9" t="s">
        <v>17</v>
      </c>
      <c r="H23" s="7" t="s">
        <v>18</v>
      </c>
      <c r="I23" s="7">
        <v>49.9</v>
      </c>
      <c r="J23" s="10">
        <v>439.120796987289</v>
      </c>
      <c r="K23" s="11">
        <v>21912.12776966572</v>
      </c>
      <c r="L23" s="11">
        <v>518.16254044500101</v>
      </c>
      <c r="M23" s="11">
        <f t="shared" si="0"/>
        <v>3944.182998539829</v>
      </c>
      <c r="N23" s="11">
        <v>25856.310768205549</v>
      </c>
      <c r="O23" s="12" t="s">
        <v>19</v>
      </c>
      <c r="P23" s="12">
        <v>42209</v>
      </c>
    </row>
    <row r="24" spans="1:16" ht="25.5" x14ac:dyDescent="0.25">
      <c r="A24" s="7">
        <v>22</v>
      </c>
      <c r="B24" s="7" t="s">
        <v>61</v>
      </c>
      <c r="C24" s="7">
        <v>179945</v>
      </c>
      <c r="D24" s="8" t="s">
        <v>62</v>
      </c>
      <c r="E24" s="8" t="s">
        <v>4</v>
      </c>
      <c r="F24" s="8" t="s">
        <v>16</v>
      </c>
      <c r="G24" s="9" t="s">
        <v>17</v>
      </c>
      <c r="H24" s="7" t="s">
        <v>18</v>
      </c>
      <c r="I24" s="7">
        <v>49</v>
      </c>
      <c r="J24" s="10">
        <v>439.12079698728894</v>
      </c>
      <c r="K24" s="11">
        <v>21516.919052377158</v>
      </c>
      <c r="L24" s="11">
        <v>518.1625404450009</v>
      </c>
      <c r="M24" s="11">
        <f t="shared" si="0"/>
        <v>3873.0454294278861</v>
      </c>
      <c r="N24" s="11">
        <v>25389.964481805044</v>
      </c>
      <c r="O24" s="12" t="s">
        <v>19</v>
      </c>
      <c r="P24" s="12">
        <v>42209</v>
      </c>
    </row>
    <row r="25" spans="1:16" ht="76.5" x14ac:dyDescent="0.25">
      <c r="A25" s="7">
        <v>23</v>
      </c>
      <c r="B25" s="7" t="s">
        <v>61</v>
      </c>
      <c r="C25" s="7">
        <v>179945</v>
      </c>
      <c r="D25" s="8" t="s">
        <v>62</v>
      </c>
      <c r="E25" s="8" t="s">
        <v>4</v>
      </c>
      <c r="F25" s="8" t="s">
        <v>63</v>
      </c>
      <c r="G25" s="9" t="s">
        <v>64</v>
      </c>
      <c r="H25" s="7" t="s">
        <v>18</v>
      </c>
      <c r="I25" s="7">
        <v>5</v>
      </c>
      <c r="J25" s="10">
        <v>462.23241788135681</v>
      </c>
      <c r="K25" s="11">
        <v>2311.1620894067842</v>
      </c>
      <c r="L25" s="11">
        <v>545.434253100001</v>
      </c>
      <c r="M25" s="11">
        <f t="shared" si="0"/>
        <v>416.00917609322096</v>
      </c>
      <c r="N25" s="11">
        <v>2727.1712655000051</v>
      </c>
      <c r="O25" s="12" t="s">
        <v>19</v>
      </c>
      <c r="P25" s="12">
        <v>42310</v>
      </c>
    </row>
    <row r="26" spans="1:16" ht="51" x14ac:dyDescent="0.25">
      <c r="A26" s="7">
        <v>24</v>
      </c>
      <c r="B26" s="13" t="s">
        <v>65</v>
      </c>
      <c r="C26" s="7">
        <v>253480</v>
      </c>
      <c r="D26" s="8" t="s">
        <v>66</v>
      </c>
      <c r="E26" s="8" t="s">
        <v>4</v>
      </c>
      <c r="F26" s="8" t="s">
        <v>22</v>
      </c>
      <c r="G26" s="9" t="s">
        <v>23</v>
      </c>
      <c r="H26" s="7" t="s">
        <v>26</v>
      </c>
      <c r="I26" s="7">
        <v>0.18099999999999999</v>
      </c>
      <c r="J26" s="10">
        <v>14557.294630002458</v>
      </c>
      <c r="K26" s="11">
        <v>2634.8703280304449</v>
      </c>
      <c r="L26" s="11">
        <v>17177.607663402898</v>
      </c>
      <c r="M26" s="11">
        <f t="shared" si="0"/>
        <v>474.27665904547985</v>
      </c>
      <c r="N26" s="11">
        <v>3109.1469870759247</v>
      </c>
      <c r="O26" s="12" t="s">
        <v>19</v>
      </c>
      <c r="P26" s="12">
        <v>41270</v>
      </c>
    </row>
    <row r="27" spans="1:16" ht="51" x14ac:dyDescent="0.25">
      <c r="A27" s="7">
        <v>25</v>
      </c>
      <c r="B27" s="7" t="s">
        <v>67</v>
      </c>
      <c r="C27" s="7">
        <v>167238</v>
      </c>
      <c r="D27" s="8" t="s">
        <v>68</v>
      </c>
      <c r="E27" s="8" t="s">
        <v>4</v>
      </c>
      <c r="F27" s="8" t="s">
        <v>22</v>
      </c>
      <c r="G27" s="9" t="s">
        <v>23</v>
      </c>
      <c r="H27" s="7" t="s">
        <v>18</v>
      </c>
      <c r="I27" s="7">
        <v>85</v>
      </c>
      <c r="J27" s="10">
        <v>186.92304196080542</v>
      </c>
      <c r="K27" s="11">
        <v>15888.458566668462</v>
      </c>
      <c r="L27" s="11">
        <v>220.56918951375039</v>
      </c>
      <c r="M27" s="11">
        <f t="shared" si="0"/>
        <v>2859.9225420003204</v>
      </c>
      <c r="N27" s="11">
        <v>18748.381108668782</v>
      </c>
      <c r="O27" s="12" t="s">
        <v>19</v>
      </c>
      <c r="P27" s="12">
        <v>42149</v>
      </c>
    </row>
    <row r="28" spans="1:16" ht="51" x14ac:dyDescent="0.25">
      <c r="A28" s="7">
        <v>26</v>
      </c>
      <c r="B28" s="13" t="s">
        <v>69</v>
      </c>
      <c r="C28" s="7">
        <v>167327</v>
      </c>
      <c r="D28" s="8" t="s">
        <v>70</v>
      </c>
      <c r="E28" s="8" t="s">
        <v>4</v>
      </c>
      <c r="F28" s="8" t="s">
        <v>22</v>
      </c>
      <c r="G28" s="9" t="s">
        <v>23</v>
      </c>
      <c r="H28" s="7" t="s">
        <v>18</v>
      </c>
      <c r="I28" s="7">
        <v>51</v>
      </c>
      <c r="J28" s="10">
        <v>317.76335391453642</v>
      </c>
      <c r="K28" s="11">
        <v>16205.931049641358</v>
      </c>
      <c r="L28" s="11">
        <v>374.96075761915296</v>
      </c>
      <c r="M28" s="11">
        <f t="shared" si="0"/>
        <v>2917.0675889354443</v>
      </c>
      <c r="N28" s="11">
        <v>19122.998638576802</v>
      </c>
      <c r="O28" s="12" t="s">
        <v>19</v>
      </c>
      <c r="P28" s="12">
        <v>42486</v>
      </c>
    </row>
    <row r="29" spans="1:16" ht="51" x14ac:dyDescent="0.25">
      <c r="A29" s="7">
        <v>27</v>
      </c>
      <c r="B29" s="13" t="s">
        <v>71</v>
      </c>
      <c r="C29" s="7">
        <v>167328</v>
      </c>
      <c r="D29" s="8" t="s">
        <v>72</v>
      </c>
      <c r="E29" s="8" t="s">
        <v>4</v>
      </c>
      <c r="F29" s="8" t="s">
        <v>22</v>
      </c>
      <c r="G29" s="9" t="s">
        <v>23</v>
      </c>
      <c r="H29" s="7" t="s">
        <v>18</v>
      </c>
      <c r="I29" s="7">
        <v>50</v>
      </c>
      <c r="J29" s="10">
        <v>317.76335391453637</v>
      </c>
      <c r="K29" s="11">
        <v>15888.167695726819</v>
      </c>
      <c r="L29" s="11">
        <v>374.9607576191529</v>
      </c>
      <c r="M29" s="11">
        <f t="shared" si="0"/>
        <v>2859.8701852308277</v>
      </c>
      <c r="N29" s="11">
        <v>18748.037880957647</v>
      </c>
      <c r="O29" s="12" t="s">
        <v>19</v>
      </c>
      <c r="P29" s="12">
        <v>42486</v>
      </c>
    </row>
    <row r="30" spans="1:16" ht="51" x14ac:dyDescent="0.25">
      <c r="A30" s="7">
        <v>28</v>
      </c>
      <c r="B30" s="13" t="s">
        <v>73</v>
      </c>
      <c r="C30" s="7">
        <v>167350</v>
      </c>
      <c r="D30" s="8" t="s">
        <v>74</v>
      </c>
      <c r="E30" s="8" t="s">
        <v>4</v>
      </c>
      <c r="F30" s="8" t="s">
        <v>22</v>
      </c>
      <c r="G30" s="9" t="s">
        <v>23</v>
      </c>
      <c r="H30" s="7" t="s">
        <v>18</v>
      </c>
      <c r="I30" s="7">
        <v>83</v>
      </c>
      <c r="J30" s="10">
        <v>317.76335391453648</v>
      </c>
      <c r="K30" s="11">
        <v>26374.358374906526</v>
      </c>
      <c r="L30" s="11">
        <v>374.96075761915301</v>
      </c>
      <c r="M30" s="11">
        <f t="shared" si="0"/>
        <v>4747.3845074831734</v>
      </c>
      <c r="N30" s="11">
        <v>31121.742882389699</v>
      </c>
      <c r="O30" s="12" t="s">
        <v>19</v>
      </c>
      <c r="P30" s="12">
        <v>42486</v>
      </c>
    </row>
    <row r="31" spans="1:16" ht="51" x14ac:dyDescent="0.25">
      <c r="A31" s="7">
        <v>29</v>
      </c>
      <c r="B31" s="13" t="s">
        <v>75</v>
      </c>
      <c r="C31" s="7">
        <v>167356</v>
      </c>
      <c r="D31" s="8" t="s">
        <v>76</v>
      </c>
      <c r="E31" s="8" t="s">
        <v>4</v>
      </c>
      <c r="F31" s="8" t="s">
        <v>22</v>
      </c>
      <c r="G31" s="9" t="s">
        <v>23</v>
      </c>
      <c r="H31" s="7" t="s">
        <v>18</v>
      </c>
      <c r="I31" s="7">
        <v>129</v>
      </c>
      <c r="J31" s="10">
        <v>317.76335391453637</v>
      </c>
      <c r="K31" s="11">
        <v>40991.472654975194</v>
      </c>
      <c r="L31" s="11">
        <v>374.9607576191529</v>
      </c>
      <c r="M31" s="11">
        <f t="shared" si="0"/>
        <v>7378.4650778955329</v>
      </c>
      <c r="N31" s="11">
        <v>48369.937732870727</v>
      </c>
      <c r="O31" s="12" t="s">
        <v>19</v>
      </c>
      <c r="P31" s="12">
        <v>42486</v>
      </c>
    </row>
    <row r="32" spans="1:16" ht="51" x14ac:dyDescent="0.25">
      <c r="A32" s="7">
        <v>30</v>
      </c>
      <c r="B32" s="13" t="s">
        <v>77</v>
      </c>
      <c r="C32" s="7">
        <v>56034</v>
      </c>
      <c r="D32" s="8" t="s">
        <v>78</v>
      </c>
      <c r="E32" s="8" t="s">
        <v>4</v>
      </c>
      <c r="F32" s="8" t="s">
        <v>22</v>
      </c>
      <c r="G32" s="9" t="s">
        <v>23</v>
      </c>
      <c r="H32" s="7" t="s">
        <v>26</v>
      </c>
      <c r="I32" s="7">
        <v>3.3480000000000003E-2</v>
      </c>
      <c r="J32" s="10">
        <v>97957.129659428509</v>
      </c>
      <c r="K32" s="11">
        <v>3279.6047009976669</v>
      </c>
      <c r="L32" s="11">
        <v>115589.41299812564</v>
      </c>
      <c r="M32" s="11">
        <f t="shared" si="0"/>
        <v>590.32884617957961</v>
      </c>
      <c r="N32" s="11">
        <v>3869.9335471772465</v>
      </c>
      <c r="O32" s="12" t="s">
        <v>19</v>
      </c>
      <c r="P32" s="12">
        <v>39447</v>
      </c>
    </row>
    <row r="33" spans="1:16" ht="51" x14ac:dyDescent="0.25">
      <c r="A33" s="7">
        <v>31</v>
      </c>
      <c r="B33" s="13" t="s">
        <v>77</v>
      </c>
      <c r="C33" s="7">
        <v>56034</v>
      </c>
      <c r="D33" s="8" t="s">
        <v>78</v>
      </c>
      <c r="E33" s="8" t="s">
        <v>4</v>
      </c>
      <c r="F33" s="8" t="s">
        <v>22</v>
      </c>
      <c r="G33" s="9" t="s">
        <v>23</v>
      </c>
      <c r="H33" s="7" t="s">
        <v>26</v>
      </c>
      <c r="I33" s="7">
        <v>9.4999999999999998E-3</v>
      </c>
      <c r="J33" s="10">
        <v>62391.03875796566</v>
      </c>
      <c r="K33" s="11">
        <v>592.71486820067378</v>
      </c>
      <c r="L33" s="11">
        <v>73621.425734399469</v>
      </c>
      <c r="M33" s="11">
        <f t="shared" si="0"/>
        <v>106.68867627612121</v>
      </c>
      <c r="N33" s="11">
        <v>699.40354447679499</v>
      </c>
      <c r="O33" s="12" t="s">
        <v>19</v>
      </c>
      <c r="P33" s="12">
        <v>41486</v>
      </c>
    </row>
    <row r="34" spans="1:16" ht="51" x14ac:dyDescent="0.25">
      <c r="A34" s="7">
        <v>32</v>
      </c>
      <c r="B34" s="13" t="s">
        <v>79</v>
      </c>
      <c r="C34" s="7">
        <v>6420720</v>
      </c>
      <c r="D34" s="8" t="s">
        <v>80</v>
      </c>
      <c r="E34" s="8" t="s">
        <v>4</v>
      </c>
      <c r="F34" s="8" t="s">
        <v>22</v>
      </c>
      <c r="G34" s="9" t="s">
        <v>23</v>
      </c>
      <c r="H34" s="7" t="s">
        <v>18</v>
      </c>
      <c r="I34" s="7">
        <v>11</v>
      </c>
      <c r="J34" s="10">
        <v>428.9805277846242</v>
      </c>
      <c r="K34" s="11">
        <v>4718.785805630866</v>
      </c>
      <c r="L34" s="11">
        <v>506.19702278585652</v>
      </c>
      <c r="M34" s="11">
        <f t="shared" si="0"/>
        <v>849.381445013556</v>
      </c>
      <c r="N34" s="11">
        <v>5568.167250644422</v>
      </c>
      <c r="O34" s="12" t="s">
        <v>19</v>
      </c>
      <c r="P34" s="12">
        <v>42486</v>
      </c>
    </row>
    <row r="35" spans="1:16" ht="51" x14ac:dyDescent="0.25">
      <c r="A35" s="7">
        <v>33</v>
      </c>
      <c r="B35" s="13" t="s">
        <v>81</v>
      </c>
      <c r="C35" s="7">
        <v>59715</v>
      </c>
      <c r="D35" s="8" t="s">
        <v>82</v>
      </c>
      <c r="E35" s="8" t="s">
        <v>4</v>
      </c>
      <c r="F35" s="8" t="s">
        <v>22</v>
      </c>
      <c r="G35" s="9" t="s">
        <v>23</v>
      </c>
      <c r="H35" s="7" t="s">
        <v>18</v>
      </c>
      <c r="I35" s="7">
        <v>480</v>
      </c>
      <c r="J35" s="10">
        <v>3.9590142999735574</v>
      </c>
      <c r="K35" s="11">
        <v>1900.3268639873074</v>
      </c>
      <c r="L35" s="11">
        <v>4.6716368739687972</v>
      </c>
      <c r="M35" s="11">
        <f t="shared" si="0"/>
        <v>342.05883551771535</v>
      </c>
      <c r="N35" s="11">
        <v>2242.3856995050228</v>
      </c>
      <c r="O35" s="12" t="s">
        <v>19</v>
      </c>
      <c r="P35" s="12">
        <v>41270</v>
      </c>
    </row>
    <row r="36" spans="1:16" ht="51" x14ac:dyDescent="0.25">
      <c r="A36" s="7">
        <v>34</v>
      </c>
      <c r="B36" s="13" t="s">
        <v>83</v>
      </c>
      <c r="C36" s="7">
        <v>3184595</v>
      </c>
      <c r="D36" s="8" t="s">
        <v>84</v>
      </c>
      <c r="E36" s="8" t="s">
        <v>4</v>
      </c>
      <c r="F36" s="8" t="s">
        <v>22</v>
      </c>
      <c r="G36" s="9" t="s">
        <v>23</v>
      </c>
      <c r="H36" s="7" t="s">
        <v>18</v>
      </c>
      <c r="I36" s="7">
        <v>37</v>
      </c>
      <c r="J36" s="10">
        <v>272.40083379518984</v>
      </c>
      <c r="K36" s="11">
        <v>10078.830850422024</v>
      </c>
      <c r="L36" s="11">
        <v>321.43298387832397</v>
      </c>
      <c r="M36" s="11">
        <f t="shared" si="0"/>
        <v>1814.189553075963</v>
      </c>
      <c r="N36" s="11">
        <v>11893.020403497987</v>
      </c>
      <c r="O36" s="12" t="s">
        <v>19</v>
      </c>
      <c r="P36" s="12">
        <v>40465</v>
      </c>
    </row>
    <row r="37" spans="1:16" ht="51" x14ac:dyDescent="0.25">
      <c r="A37" s="7">
        <v>35</v>
      </c>
      <c r="B37" s="13" t="s">
        <v>85</v>
      </c>
      <c r="C37" s="7">
        <v>58257</v>
      </c>
      <c r="D37" s="8" t="s">
        <v>86</v>
      </c>
      <c r="E37" s="8" t="s">
        <v>4</v>
      </c>
      <c r="F37" s="8" t="s">
        <v>22</v>
      </c>
      <c r="G37" s="9" t="s">
        <v>23</v>
      </c>
      <c r="H37" s="7" t="s">
        <v>18</v>
      </c>
      <c r="I37" s="7">
        <v>20.58</v>
      </c>
      <c r="J37" s="10">
        <v>133.31632174244788</v>
      </c>
      <c r="K37" s="11">
        <v>2743.6499014595774</v>
      </c>
      <c r="L37" s="11">
        <v>157.31325965608849</v>
      </c>
      <c r="M37" s="11">
        <f t="shared" si="0"/>
        <v>493.8569822627237</v>
      </c>
      <c r="N37" s="11">
        <v>3237.5068837223012</v>
      </c>
      <c r="O37" s="12" t="s">
        <v>19</v>
      </c>
      <c r="P37" s="12">
        <v>39447</v>
      </c>
    </row>
    <row r="38" spans="1:16" ht="51" x14ac:dyDescent="0.25">
      <c r="A38" s="7">
        <v>36</v>
      </c>
      <c r="B38" s="13" t="s">
        <v>85</v>
      </c>
      <c r="C38" s="7">
        <v>58257</v>
      </c>
      <c r="D38" s="8" t="s">
        <v>86</v>
      </c>
      <c r="E38" s="8" t="s">
        <v>4</v>
      </c>
      <c r="F38" s="8" t="s">
        <v>22</v>
      </c>
      <c r="G38" s="9" t="s">
        <v>23</v>
      </c>
      <c r="H38" s="7" t="s">
        <v>18</v>
      </c>
      <c r="I38" s="7">
        <v>0.997</v>
      </c>
      <c r="J38" s="10">
        <v>126.56523308146322</v>
      </c>
      <c r="K38" s="11">
        <v>126.18553738221883</v>
      </c>
      <c r="L38" s="11">
        <v>149.34697503612659</v>
      </c>
      <c r="M38" s="11">
        <f t="shared" si="0"/>
        <v>22.713396728799381</v>
      </c>
      <c r="N38" s="11">
        <v>148.89893411101821</v>
      </c>
      <c r="O38" s="12" t="s">
        <v>19</v>
      </c>
      <c r="P38" s="12">
        <v>41008</v>
      </c>
    </row>
    <row r="39" spans="1:16" ht="51" x14ac:dyDescent="0.25">
      <c r="A39" s="7">
        <v>37</v>
      </c>
      <c r="B39" s="13" t="s">
        <v>87</v>
      </c>
      <c r="C39" s="7">
        <v>54671</v>
      </c>
      <c r="D39" s="8" t="s">
        <v>88</v>
      </c>
      <c r="E39" s="8" t="s">
        <v>4</v>
      </c>
      <c r="F39" s="8" t="s">
        <v>89</v>
      </c>
      <c r="G39" s="9" t="s">
        <v>23</v>
      </c>
      <c r="H39" s="7" t="s">
        <v>26</v>
      </c>
      <c r="I39" s="7">
        <v>0.76200000000000001</v>
      </c>
      <c r="J39" s="10">
        <v>15175.148487800901</v>
      </c>
      <c r="K39" s="11">
        <v>11563.463147704288</v>
      </c>
      <c r="L39" s="11">
        <v>17906.675215605064</v>
      </c>
      <c r="M39" s="11">
        <f t="shared" si="0"/>
        <v>2081.4233665867705</v>
      </c>
      <c r="N39" s="11">
        <v>13644.886514291058</v>
      </c>
      <c r="O39" s="12" t="s">
        <v>19</v>
      </c>
      <c r="P39" s="12">
        <v>41270</v>
      </c>
    </row>
    <row r="40" spans="1:16" ht="51" x14ac:dyDescent="0.25">
      <c r="A40" s="7">
        <v>38</v>
      </c>
      <c r="B40" s="13" t="s">
        <v>90</v>
      </c>
      <c r="C40" s="7">
        <v>58280</v>
      </c>
      <c r="D40" s="8" t="s">
        <v>91</v>
      </c>
      <c r="E40" s="8" t="s">
        <v>4</v>
      </c>
      <c r="F40" s="8" t="s">
        <v>92</v>
      </c>
      <c r="G40" s="9" t="s">
        <v>93</v>
      </c>
      <c r="H40" s="7" t="s">
        <v>18</v>
      </c>
      <c r="I40" s="7">
        <v>113.65</v>
      </c>
      <c r="J40" s="10">
        <v>1.735099030388856E-2</v>
      </c>
      <c r="K40" s="11">
        <v>1.9719400480369351</v>
      </c>
      <c r="L40" s="11">
        <v>2.0474168558588499E-2</v>
      </c>
      <c r="M40" s="11">
        <f t="shared" si="0"/>
        <v>0.35494920864664814</v>
      </c>
      <c r="N40" s="11">
        <v>2.3268892566835833</v>
      </c>
      <c r="O40" s="12" t="s">
        <v>19</v>
      </c>
      <c r="P40" s="12">
        <v>41213</v>
      </c>
    </row>
    <row r="41" spans="1:16" ht="25.5" x14ac:dyDescent="0.25">
      <c r="A41" s="7">
        <v>39</v>
      </c>
      <c r="B41" s="13" t="s">
        <v>94</v>
      </c>
      <c r="C41" s="13">
        <v>59361</v>
      </c>
      <c r="D41" s="14" t="s">
        <v>95</v>
      </c>
      <c r="E41" s="14" t="s">
        <v>4</v>
      </c>
      <c r="F41" s="14" t="s">
        <v>16</v>
      </c>
      <c r="G41" s="15" t="s">
        <v>17</v>
      </c>
      <c r="H41" s="13" t="s">
        <v>18</v>
      </c>
      <c r="I41" s="13">
        <v>1.4E-2</v>
      </c>
      <c r="J41" s="16">
        <v>450</v>
      </c>
      <c r="K41" s="11">
        <v>6.3</v>
      </c>
      <c r="L41" s="11">
        <v>531</v>
      </c>
      <c r="M41" s="11">
        <f t="shared" si="0"/>
        <v>1.1339999999999995</v>
      </c>
      <c r="N41" s="11">
        <v>7.4339999999999993</v>
      </c>
      <c r="O41" s="12" t="s">
        <v>19</v>
      </c>
      <c r="P41" s="17">
        <v>38168</v>
      </c>
    </row>
    <row r="42" spans="1:16" x14ac:dyDescent="0.25">
      <c r="D42" s="1"/>
      <c r="E42" s="1"/>
      <c r="F42" s="1"/>
      <c r="G42" s="1"/>
      <c r="M42" s="18"/>
      <c r="N42" s="18"/>
    </row>
  </sheetData>
  <autoFilter ref="A2:P2">
    <filterColumn colId="4" showButton="0"/>
  </autoFilter>
  <mergeCells count="1"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2018-12-18T05:50:50Z</dcterms:modified>
</cp:coreProperties>
</file>